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свод оценок" sheetId="1" r:id="rId1"/>
    <sheet name="свод финансов" sheetId="2" r:id="rId2"/>
    <sheet name="Лист3" sheetId="3" r:id="rId3"/>
  </sheets>
  <definedNames>
    <definedName name="_xlnm.Print_Titles" localSheetId="0">'свод оценок'!$6:$6</definedName>
    <definedName name="_xlnm.Print_Titles" localSheetId="1">'свод финансов'!$4:$6</definedName>
  </definedNames>
  <calcPr calcId="124519"/>
</workbook>
</file>

<file path=xl/calcChain.xml><?xml version="1.0" encoding="utf-8"?>
<calcChain xmlns="http://schemas.openxmlformats.org/spreadsheetml/2006/main">
  <c r="D19" i="1"/>
  <c r="C19"/>
  <c r="G15" i="2"/>
  <c r="O20"/>
  <c r="N20"/>
  <c r="L20"/>
  <c r="K20"/>
  <c r="I20"/>
  <c r="H20"/>
  <c r="F20"/>
  <c r="E20"/>
  <c r="C20"/>
  <c r="B20"/>
  <c r="J12"/>
  <c r="G12"/>
  <c r="J11"/>
  <c r="J9"/>
  <c r="G9"/>
  <c r="P16"/>
  <c r="J16"/>
  <c r="G16"/>
  <c r="D16"/>
  <c r="M15"/>
  <c r="J15"/>
  <c r="D15"/>
  <c r="M14"/>
  <c r="J14"/>
  <c r="D14"/>
  <c r="M13"/>
  <c r="D13"/>
  <c r="M12"/>
  <c r="D12"/>
  <c r="P11"/>
  <c r="M11"/>
  <c r="D11"/>
  <c r="M10"/>
  <c r="D10"/>
  <c r="P9"/>
  <c r="M9"/>
  <c r="D9"/>
  <c r="M8"/>
  <c r="D8"/>
  <c r="D20" l="1"/>
  <c r="M20"/>
  <c r="G20"/>
  <c r="J20"/>
  <c r="P20"/>
</calcChain>
</file>

<file path=xl/sharedStrings.xml><?xml version="1.0" encoding="utf-8"?>
<sst xmlns="http://schemas.openxmlformats.org/spreadsheetml/2006/main" count="157" uniqueCount="60">
  <si>
    <t>Наименование МП</t>
  </si>
  <si>
    <t>Администратор МП</t>
  </si>
  <si>
    <t>Количество мероприятий и их выполнение в отчетном году</t>
  </si>
  <si>
    <t>по МП</t>
  </si>
  <si>
    <t>факт</t>
  </si>
  <si>
    <t>Оценки</t>
  </si>
  <si>
    <t>Заключение по МП</t>
  </si>
  <si>
    <r>
      <t xml:space="preserve">Р1     </t>
    </r>
    <r>
      <rPr>
        <b/>
        <sz val="9"/>
        <color theme="1"/>
        <rFont val="Calibri"/>
        <family val="2"/>
        <charset val="204"/>
        <scheme val="minor"/>
      </rPr>
      <t>(Степень выполнения меропри-ятий МП)</t>
    </r>
  </si>
  <si>
    <r>
      <t xml:space="preserve">Р2 </t>
    </r>
    <r>
      <rPr>
        <b/>
        <sz val="9"/>
        <color theme="1"/>
        <rFont val="Calibri"/>
        <family val="2"/>
        <charset val="204"/>
        <scheme val="minor"/>
      </rPr>
      <t>(Осуществ-ление в отчетном году иными субъектами действий и меро-приятий, указанных в МП в качестве факторов, способствующих реализа-ции МП )</t>
    </r>
  </si>
  <si>
    <r>
      <t xml:space="preserve">Р3     </t>
    </r>
    <r>
      <rPr>
        <b/>
        <sz val="9"/>
        <color theme="1"/>
        <rFont val="Calibri"/>
        <family val="2"/>
        <charset val="204"/>
        <scheme val="minor"/>
      </rPr>
      <t>(Степень достижения плановых значений промежуточных целевых индикаторов  МП)</t>
    </r>
  </si>
  <si>
    <r>
      <t xml:space="preserve">Р4  </t>
    </r>
    <r>
      <rPr>
        <b/>
        <sz val="9"/>
        <color theme="1"/>
        <rFont val="Calibri"/>
        <family val="2"/>
        <charset val="204"/>
        <scheme val="minor"/>
      </rPr>
      <t>(Сохранение актуально-сти социально-экономиче-ской проблемы Лежневского  района , на решение которой направлена  МП)</t>
    </r>
  </si>
  <si>
    <r>
      <t xml:space="preserve">Р5  </t>
    </r>
    <r>
      <rPr>
        <b/>
        <sz val="9"/>
        <color theme="1"/>
        <rFont val="Calibri"/>
        <family val="2"/>
        <charset val="204"/>
        <scheme val="minor"/>
      </rPr>
      <t>(Появление иных факторов, существенно изменяю-щих вероятность решения цели, задач и меропри-ятий МП в установлен-ные сроки)</t>
    </r>
  </si>
  <si>
    <t>1. «Поддержка молодых специалистов сферы здравоохранения  Лежневского муниципального района Ивановской области»</t>
  </si>
  <si>
    <t xml:space="preserve">отдел координации социальной сферы </t>
  </si>
  <si>
    <t>2. «Развитие образования Лежневского района Ивановской области»</t>
  </si>
  <si>
    <t>отдел образования</t>
  </si>
  <si>
    <t xml:space="preserve">Отдел ЖКХ, строительства, транспорта, связи и охраны окружающей среды </t>
  </si>
  <si>
    <t>4. «Поддержка одаренной молодежи Лежневского муниципального района»</t>
  </si>
  <si>
    <t xml:space="preserve">Отдел муниципального контроля и информатизации </t>
  </si>
  <si>
    <t xml:space="preserve">Отдел управления делами </t>
  </si>
  <si>
    <t>8. «Обеспечение жильем молодых семей»</t>
  </si>
  <si>
    <t>5. «Информационное общество Лежневского муниципального района Ивановской области»</t>
  </si>
  <si>
    <t>нет</t>
  </si>
  <si>
    <t>высокая</t>
  </si>
  <si>
    <t>средняя</t>
  </si>
  <si>
    <t>целесообразно сохранение МП</t>
  </si>
  <si>
    <t>низкая</t>
  </si>
  <si>
    <t>Наименование невыполненных мероприятий (сумма средств на мероприятие и % от общей суммы средств на отчетный год), причины невыполнения.</t>
  </si>
  <si>
    <t>необходимо переработать МП</t>
  </si>
  <si>
    <t>9."Устойчивое развитие сельских территорий Лежневского муниципального района Ивановской области на 2014-2016 годы и на период до 2020 года"</t>
  </si>
  <si>
    <t>Отдел экономики и предпринимательства</t>
  </si>
  <si>
    <t>фактиче-ски освоено</t>
  </si>
  <si>
    <t>%</t>
  </si>
  <si>
    <t>в том числе: по источникам финансирования</t>
  </si>
  <si>
    <t>федеральный бюджет</t>
  </si>
  <si>
    <t>областной бюджет</t>
  </si>
  <si>
    <t>местный бюджет</t>
  </si>
  <si>
    <t>внебюджетные источники</t>
  </si>
  <si>
    <t>Объем финансовых средств в отчетном году (тыс. рублей)</t>
  </si>
  <si>
    <t>ИТОГО:</t>
  </si>
  <si>
    <t>сводная оценка  эффек-тивности МП</t>
  </si>
  <si>
    <t>отдел экономики и предпринимательства</t>
  </si>
  <si>
    <t>Приложение 1</t>
  </si>
  <si>
    <t>Приложение 2</t>
  </si>
  <si>
    <t>6. «Развитие транспортной системы Лежневского муниципального района Ивановской области»</t>
  </si>
  <si>
    <t>Сводные оценки эффективности МП за 2015 год</t>
  </si>
  <si>
    <t>Освоение финансовых средств по МП в 2015 году</t>
  </si>
  <si>
    <t>Выявление и развитие лидерской одаренности (14,0 тыс. рублей или 0,005%). Причина - не указана.</t>
  </si>
  <si>
    <t>1.Увеличение обеспеченности населения плоскостными сооружениями. 2.Организация и поддержка спортивных федераций Лежневского района. (510 тыс. рублей или 81%). Причина - не указана.</t>
  </si>
  <si>
    <t>Создание и ведение реестра одаренной молодежи Лежневского муниципального района (2,0 тыс. рублей или 0,9%)</t>
  </si>
  <si>
    <t>1.Приобетение оргтехник для видиоконференции. 2. Повышение квалификации муниципальных служащих. (30,0 тыс. рублей или 0,4%). Причина - не указана.</t>
  </si>
  <si>
    <t>Стажировка. (средства не педусмотрены МП). Причина - отсутствие предложений.</t>
  </si>
  <si>
    <t>* -  по МП в рамках мероприятий освоено 48,9 тыс. рублей, 30,0 тыс. рублей направлены на непрограммные мероприятия</t>
  </si>
  <si>
    <t>10."Капитальный ремонт общего имущества в многоквартирных домах, расположенных на территории Лежневского муниципального района Ивановской области на 2015-2044 годы"</t>
  </si>
  <si>
    <t>Ремонт 12 МКД (бюджетное финансирование не определено). Причина - региональный оператор перенес ремонт 12 МКД на 2016 год.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</si>
  <si>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района»</t>
  </si>
  <si>
    <t>3. «Развитие физической культуры и спорта Лежневского муниципального района»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</si>
  <si>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района»*</t>
  </si>
  <si>
    <t>Установка удерживающих устройств на водопропускной трубе на автомобильной дороге общего пользования местного значения вне границ населенного пункта в границах района Горшково-Апаницыно. (384,85 тыс. руб. или 5,3%). Причина -  на объявленный конкурс никто не вышел.</t>
  </si>
  <si>
    <t>21.04.2016 г.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</si>
</sst>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5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Font="1"/>
    <xf numFmtId="0" fontId="2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opLeftCell="A4" workbookViewId="0">
      <pane ySplit="1" topLeftCell="A5" activePane="bottomLeft" state="frozen"/>
      <selection activeCell="A4" sqref="A4"/>
      <selection pane="bottomLeft" activeCell="A23" sqref="A23"/>
    </sheetView>
  </sheetViews>
  <sheetFormatPr defaultRowHeight="15"/>
  <cols>
    <col min="1" max="1" width="30.7109375" customWidth="1"/>
    <col min="2" max="2" width="25.7109375" customWidth="1"/>
    <col min="3" max="4" width="10.7109375" customWidth="1"/>
    <col min="5" max="5" width="30.7109375" customWidth="1"/>
    <col min="6" max="11" width="10.7109375" customWidth="1"/>
    <col min="12" max="12" width="15.7109375" customWidth="1"/>
  </cols>
  <sheetData>
    <row r="1" spans="1:12">
      <c r="K1" s="19" t="s">
        <v>42</v>
      </c>
    </row>
    <row r="2" spans="1:12" ht="15.75">
      <c r="C2" s="13" t="s">
        <v>45</v>
      </c>
    </row>
    <row r="4" spans="1:12" s="3" customFormat="1" ht="30" customHeight="1">
      <c r="A4" s="29" t="s">
        <v>0</v>
      </c>
      <c r="B4" s="29" t="s">
        <v>1</v>
      </c>
      <c r="C4" s="26" t="s">
        <v>2</v>
      </c>
      <c r="D4" s="27"/>
      <c r="E4" s="28"/>
      <c r="F4" s="26" t="s">
        <v>5</v>
      </c>
      <c r="G4" s="27"/>
      <c r="H4" s="27"/>
      <c r="I4" s="27"/>
      <c r="J4" s="27"/>
      <c r="K4" s="28"/>
      <c r="L4" s="29" t="s">
        <v>6</v>
      </c>
    </row>
    <row r="5" spans="1:12" s="3" customFormat="1" ht="196.5" customHeight="1">
      <c r="A5" s="30"/>
      <c r="B5" s="30"/>
      <c r="C5" s="4" t="s">
        <v>3</v>
      </c>
      <c r="D5" s="4" t="s">
        <v>4</v>
      </c>
      <c r="E5" s="4" t="s">
        <v>27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40</v>
      </c>
      <c r="L5" s="30"/>
    </row>
    <row r="6" spans="1:12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75">
      <c r="A7" s="5" t="s">
        <v>12</v>
      </c>
      <c r="B7" s="1" t="s">
        <v>13</v>
      </c>
      <c r="C7" s="1">
        <v>4</v>
      </c>
      <c r="D7" s="1">
        <v>4</v>
      </c>
      <c r="E7" s="1" t="s">
        <v>22</v>
      </c>
      <c r="F7" s="1" t="s">
        <v>23</v>
      </c>
      <c r="G7" s="1" t="s">
        <v>24</v>
      </c>
      <c r="H7" s="1" t="s">
        <v>24</v>
      </c>
      <c r="I7" s="1" t="s">
        <v>24</v>
      </c>
      <c r="J7" s="1" t="s">
        <v>23</v>
      </c>
      <c r="K7" s="1" t="s">
        <v>24</v>
      </c>
      <c r="L7" s="1" t="s">
        <v>25</v>
      </c>
    </row>
    <row r="8" spans="1:12" ht="44.25" customHeight="1">
      <c r="A8" s="12" t="s">
        <v>14</v>
      </c>
      <c r="B8" s="2" t="s">
        <v>15</v>
      </c>
      <c r="C8" s="2">
        <v>32</v>
      </c>
      <c r="D8" s="2">
        <v>31</v>
      </c>
      <c r="E8" s="6" t="s">
        <v>47</v>
      </c>
      <c r="F8" s="2" t="s">
        <v>24</v>
      </c>
      <c r="G8" s="2" t="s">
        <v>23</v>
      </c>
      <c r="H8" s="2" t="s">
        <v>24</v>
      </c>
      <c r="I8" s="2" t="s">
        <v>23</v>
      </c>
      <c r="J8" s="2" t="s">
        <v>23</v>
      </c>
      <c r="K8" s="2" t="s">
        <v>23</v>
      </c>
      <c r="L8" s="2" t="s">
        <v>25</v>
      </c>
    </row>
    <row r="9" spans="1:12" ht="73.5" customHeight="1">
      <c r="A9" s="5" t="s">
        <v>56</v>
      </c>
      <c r="B9" s="1" t="s">
        <v>13</v>
      </c>
      <c r="C9" s="1">
        <v>5</v>
      </c>
      <c r="D9" s="1">
        <v>3</v>
      </c>
      <c r="E9" s="6" t="s">
        <v>48</v>
      </c>
      <c r="F9" s="1" t="s">
        <v>26</v>
      </c>
      <c r="G9" s="1" t="s">
        <v>26</v>
      </c>
      <c r="H9" s="1" t="s">
        <v>23</v>
      </c>
      <c r="I9" s="1" t="s">
        <v>24</v>
      </c>
      <c r="J9" s="1" t="s">
        <v>23</v>
      </c>
      <c r="K9" s="1" t="s">
        <v>26</v>
      </c>
      <c r="L9" s="1" t="s">
        <v>28</v>
      </c>
    </row>
    <row r="10" spans="1:12" ht="48">
      <c r="A10" s="5" t="s">
        <v>17</v>
      </c>
      <c r="B10" s="1" t="s">
        <v>13</v>
      </c>
      <c r="C10" s="1">
        <v>8</v>
      </c>
      <c r="D10" s="1">
        <v>7</v>
      </c>
      <c r="E10" s="6" t="s">
        <v>49</v>
      </c>
      <c r="F10" s="1" t="s">
        <v>24</v>
      </c>
      <c r="G10" s="1" t="s">
        <v>26</v>
      </c>
      <c r="H10" s="1" t="s">
        <v>23</v>
      </c>
      <c r="I10" s="1" t="s">
        <v>24</v>
      </c>
      <c r="J10" s="1" t="s">
        <v>23</v>
      </c>
      <c r="K10" s="1" t="s">
        <v>24</v>
      </c>
      <c r="L10" s="1" t="s">
        <v>25</v>
      </c>
    </row>
    <row r="11" spans="1:12" ht="60">
      <c r="A11" s="12" t="s">
        <v>21</v>
      </c>
      <c r="B11" s="11" t="s">
        <v>18</v>
      </c>
      <c r="C11" s="11">
        <v>13</v>
      </c>
      <c r="D11" s="15">
        <v>11</v>
      </c>
      <c r="E11" s="6" t="s">
        <v>50</v>
      </c>
      <c r="F11" s="11" t="s">
        <v>24</v>
      </c>
      <c r="G11" s="11" t="s">
        <v>24</v>
      </c>
      <c r="H11" s="11" t="s">
        <v>24</v>
      </c>
      <c r="I11" s="11" t="s">
        <v>24</v>
      </c>
      <c r="J11" s="11" t="s">
        <v>23</v>
      </c>
      <c r="K11" s="11" t="s">
        <v>24</v>
      </c>
      <c r="L11" s="11" t="s">
        <v>25</v>
      </c>
    </row>
    <row r="12" spans="1:12" ht="108">
      <c r="A12" s="5" t="s">
        <v>44</v>
      </c>
      <c r="B12" s="1" t="s">
        <v>16</v>
      </c>
      <c r="C12" s="1">
        <v>33</v>
      </c>
      <c r="D12" s="1">
        <v>32</v>
      </c>
      <c r="E12" s="6" t="s">
        <v>58</v>
      </c>
      <c r="F12" s="1" t="s">
        <v>24</v>
      </c>
      <c r="G12" s="1" t="s">
        <v>24</v>
      </c>
      <c r="H12" s="1" t="s">
        <v>23</v>
      </c>
      <c r="I12" s="1" t="s">
        <v>24</v>
      </c>
      <c r="J12" s="1" t="s">
        <v>23</v>
      </c>
      <c r="K12" s="1" t="s">
        <v>24</v>
      </c>
      <c r="L12" s="1" t="s">
        <v>25</v>
      </c>
    </row>
    <row r="13" spans="1:12" ht="90">
      <c r="A13" s="5" t="s">
        <v>55</v>
      </c>
      <c r="B13" s="1" t="s">
        <v>19</v>
      </c>
      <c r="C13" s="1">
        <v>6</v>
      </c>
      <c r="D13" s="1">
        <v>5</v>
      </c>
      <c r="E13" s="6" t="s">
        <v>51</v>
      </c>
      <c r="F13" s="1" t="s">
        <v>24</v>
      </c>
      <c r="G13" s="1" t="s">
        <v>24</v>
      </c>
      <c r="H13" s="1" t="s">
        <v>24</v>
      </c>
      <c r="I13" s="1" t="s">
        <v>24</v>
      </c>
      <c r="J13" s="1" t="s">
        <v>23</v>
      </c>
      <c r="K13" s="1" t="s">
        <v>24</v>
      </c>
      <c r="L13" s="1" t="s">
        <v>25</v>
      </c>
    </row>
    <row r="14" spans="1:12" ht="75">
      <c r="A14" s="5" t="s">
        <v>20</v>
      </c>
      <c r="B14" s="1" t="s">
        <v>16</v>
      </c>
      <c r="C14" s="1">
        <v>19</v>
      </c>
      <c r="D14" s="1">
        <v>19</v>
      </c>
      <c r="E14" s="16" t="s">
        <v>22</v>
      </c>
      <c r="F14" s="1" t="s">
        <v>23</v>
      </c>
      <c r="G14" s="1" t="s">
        <v>24</v>
      </c>
      <c r="H14" s="1" t="s">
        <v>23</v>
      </c>
      <c r="I14" s="1" t="s">
        <v>23</v>
      </c>
      <c r="J14" s="1" t="s">
        <v>23</v>
      </c>
      <c r="K14" s="1" t="s">
        <v>23</v>
      </c>
      <c r="L14" s="1" t="s">
        <v>25</v>
      </c>
    </row>
    <row r="15" spans="1:12" ht="90">
      <c r="A15" s="5" t="s">
        <v>29</v>
      </c>
      <c r="B15" s="1" t="s">
        <v>30</v>
      </c>
      <c r="C15" s="1">
        <v>1</v>
      </c>
      <c r="D15" s="1">
        <v>1</v>
      </c>
      <c r="E15" s="1" t="s">
        <v>22</v>
      </c>
      <c r="F15" s="1" t="s">
        <v>23</v>
      </c>
      <c r="G15" s="1" t="s">
        <v>23</v>
      </c>
      <c r="H15" s="1" t="s">
        <v>23</v>
      </c>
      <c r="I15" s="1" t="s">
        <v>23</v>
      </c>
      <c r="J15" s="1" t="s">
        <v>23</v>
      </c>
      <c r="K15" s="1" t="s">
        <v>23</v>
      </c>
      <c r="L15" s="1" t="s">
        <v>25</v>
      </c>
    </row>
    <row r="16" spans="1:12" ht="108" customHeight="1">
      <c r="A16" s="5" t="s">
        <v>53</v>
      </c>
      <c r="B16" s="1" t="s">
        <v>16</v>
      </c>
      <c r="C16" s="1">
        <v>13</v>
      </c>
      <c r="D16" s="1">
        <v>1</v>
      </c>
      <c r="E16" s="6" t="s">
        <v>54</v>
      </c>
      <c r="F16" s="1" t="s">
        <v>26</v>
      </c>
      <c r="G16" s="1" t="s">
        <v>26</v>
      </c>
      <c r="H16" s="1" t="s">
        <v>26</v>
      </c>
      <c r="I16" s="1" t="s">
        <v>23</v>
      </c>
      <c r="J16" s="1" t="s">
        <v>23</v>
      </c>
      <c r="K16" s="1" t="s">
        <v>26</v>
      </c>
      <c r="L16" s="1" t="s">
        <v>28</v>
      </c>
    </row>
    <row r="17" spans="1:12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s="3" customFormat="1">
      <c r="A19" s="8" t="s">
        <v>39</v>
      </c>
      <c r="B19" s="4"/>
      <c r="C19" s="4">
        <f>SUM(C7:C18)</f>
        <v>134</v>
      </c>
      <c r="D19" s="4">
        <f>SUM(D7:D18)</f>
        <v>114</v>
      </c>
      <c r="E19" s="4"/>
      <c r="F19" s="4"/>
      <c r="G19" s="4"/>
      <c r="H19" s="4"/>
      <c r="I19" s="4"/>
      <c r="J19" s="4"/>
      <c r="K19" s="4"/>
      <c r="L19" s="4"/>
    </row>
    <row r="21" spans="1:12" ht="30">
      <c r="A21" s="17" t="s">
        <v>41</v>
      </c>
    </row>
    <row r="22" spans="1:12">
      <c r="A22" s="18" t="s">
        <v>59</v>
      </c>
    </row>
  </sheetData>
  <mergeCells count="5">
    <mergeCell ref="C4:E4"/>
    <mergeCell ref="A4:A5"/>
    <mergeCell ref="B4:B5"/>
    <mergeCell ref="F4:K4"/>
    <mergeCell ref="L4:L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25" sqref="A25"/>
    </sheetView>
  </sheetViews>
  <sheetFormatPr defaultRowHeight="15"/>
  <cols>
    <col min="1" max="1" width="25" customWidth="1"/>
    <col min="2" max="16" width="10.7109375" customWidth="1"/>
  </cols>
  <sheetData>
    <row r="1" spans="1:16">
      <c r="N1" s="19" t="s">
        <v>43</v>
      </c>
    </row>
    <row r="2" spans="1:16" ht="15.75">
      <c r="D2" s="14" t="s">
        <v>46</v>
      </c>
    </row>
    <row r="4" spans="1:16" s="3" customFormat="1" ht="30" customHeight="1">
      <c r="A4" s="29" t="s">
        <v>0</v>
      </c>
      <c r="B4" s="32" t="s">
        <v>38</v>
      </c>
      <c r="C4" s="33"/>
      <c r="D4" s="34"/>
      <c r="E4" s="26" t="s">
        <v>33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1:16" s="3" customFormat="1" ht="30" customHeight="1">
      <c r="A5" s="31"/>
      <c r="B5" s="35"/>
      <c r="C5" s="36"/>
      <c r="D5" s="37"/>
      <c r="E5" s="26" t="s">
        <v>34</v>
      </c>
      <c r="F5" s="27"/>
      <c r="G5" s="28"/>
      <c r="H5" s="27" t="s">
        <v>35</v>
      </c>
      <c r="I5" s="27"/>
      <c r="J5" s="28"/>
      <c r="K5" s="26" t="s">
        <v>36</v>
      </c>
      <c r="L5" s="27"/>
      <c r="M5" s="28"/>
      <c r="N5" s="27" t="s">
        <v>37</v>
      </c>
      <c r="O5" s="27"/>
      <c r="P5" s="28"/>
    </row>
    <row r="6" spans="1:16" s="3" customFormat="1" ht="48.75" customHeight="1">
      <c r="A6" s="30"/>
      <c r="B6" s="4" t="s">
        <v>3</v>
      </c>
      <c r="C6" s="4" t="s">
        <v>31</v>
      </c>
      <c r="D6" s="4" t="s">
        <v>32</v>
      </c>
      <c r="E6" s="4" t="s">
        <v>3</v>
      </c>
      <c r="F6" s="4" t="s">
        <v>31</v>
      </c>
      <c r="G6" s="4" t="s">
        <v>32</v>
      </c>
      <c r="H6" s="4" t="s">
        <v>3</v>
      </c>
      <c r="I6" s="4" t="s">
        <v>31</v>
      </c>
      <c r="J6" s="4" t="s">
        <v>32</v>
      </c>
      <c r="K6" s="4" t="s">
        <v>3</v>
      </c>
      <c r="L6" s="4" t="s">
        <v>31</v>
      </c>
      <c r="M6" s="4" t="s">
        <v>32</v>
      </c>
      <c r="N6" s="4" t="s">
        <v>3</v>
      </c>
      <c r="O6" s="4" t="s">
        <v>31</v>
      </c>
      <c r="P6" s="4" t="s">
        <v>32</v>
      </c>
    </row>
    <row r="7" spans="1:16" s="3" customForma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</row>
    <row r="8" spans="1:16" ht="90">
      <c r="A8" s="5" t="s">
        <v>12</v>
      </c>
      <c r="B8" s="1">
        <v>90</v>
      </c>
      <c r="C8" s="1">
        <v>56.7</v>
      </c>
      <c r="D8" s="9">
        <f t="shared" ref="D8:D20" si="0">C8/B8*100</f>
        <v>63</v>
      </c>
      <c r="E8" s="1"/>
      <c r="F8" s="1"/>
      <c r="G8" s="1"/>
      <c r="H8" s="1"/>
      <c r="I8" s="1"/>
      <c r="J8" s="1"/>
      <c r="K8" s="1">
        <v>90</v>
      </c>
      <c r="L8" s="1">
        <v>56.7</v>
      </c>
      <c r="M8" s="9">
        <f t="shared" ref="M8:M15" si="1">L8/K8*100</f>
        <v>63</v>
      </c>
      <c r="N8" s="1"/>
      <c r="O8" s="1"/>
      <c r="P8" s="1"/>
    </row>
    <row r="9" spans="1:16" ht="44.25" customHeight="1">
      <c r="A9" s="7" t="s">
        <v>14</v>
      </c>
      <c r="B9" s="2">
        <v>281639.59999999998</v>
      </c>
      <c r="C9" s="2">
        <v>276955.3</v>
      </c>
      <c r="D9" s="9">
        <f t="shared" si="0"/>
        <v>98.336775084185618</v>
      </c>
      <c r="E9" s="1">
        <v>67576.399999999994</v>
      </c>
      <c r="F9" s="1">
        <v>67576.399999999994</v>
      </c>
      <c r="G9" s="9">
        <f>F9/E9*100</f>
        <v>100</v>
      </c>
      <c r="H9" s="1">
        <v>118363.8</v>
      </c>
      <c r="I9" s="1">
        <v>117070.9</v>
      </c>
      <c r="J9" s="9">
        <f t="shared" ref="J9" si="2">I9/H9*100</f>
        <v>98.907689682149439</v>
      </c>
      <c r="K9" s="1">
        <v>86199.4</v>
      </c>
      <c r="L9" s="1">
        <v>82822.2</v>
      </c>
      <c r="M9" s="9">
        <f t="shared" si="1"/>
        <v>96.082107300050808</v>
      </c>
      <c r="N9" s="1">
        <v>9497</v>
      </c>
      <c r="O9" s="1">
        <v>9485.7000000000007</v>
      </c>
      <c r="P9" s="9">
        <f>O9/N9*100</f>
        <v>99.881015057386549</v>
      </c>
    </row>
    <row r="10" spans="1:16" ht="60" customHeight="1">
      <c r="A10" s="5" t="s">
        <v>56</v>
      </c>
      <c r="B10" s="1">
        <v>630</v>
      </c>
      <c r="C10" s="1">
        <v>65.400000000000006</v>
      </c>
      <c r="D10" s="9">
        <f t="shared" si="0"/>
        <v>10.380952380952383</v>
      </c>
      <c r="E10" s="1"/>
      <c r="F10" s="1"/>
      <c r="G10" s="1"/>
      <c r="H10" s="1"/>
      <c r="I10" s="1"/>
      <c r="J10" s="1"/>
      <c r="K10" s="1">
        <v>630</v>
      </c>
      <c r="L10" s="1">
        <v>65.400000000000006</v>
      </c>
      <c r="M10" s="9">
        <f t="shared" si="1"/>
        <v>10.380952380952383</v>
      </c>
      <c r="N10" s="1"/>
      <c r="O10" s="1"/>
      <c r="P10" s="1"/>
    </row>
    <row r="11" spans="1:16" ht="48.75" customHeight="1">
      <c r="A11" s="5" t="s">
        <v>17</v>
      </c>
      <c r="B11" s="1">
        <v>235</v>
      </c>
      <c r="C11" s="1">
        <v>180</v>
      </c>
      <c r="D11" s="9">
        <f t="shared" si="0"/>
        <v>76.59574468085107</v>
      </c>
      <c r="E11" s="1"/>
      <c r="F11" s="1"/>
      <c r="G11" s="1"/>
      <c r="H11" s="1">
        <v>65</v>
      </c>
      <c r="I11" s="1">
        <v>30</v>
      </c>
      <c r="J11" s="9">
        <f>I11/H11*100</f>
        <v>46.153846153846153</v>
      </c>
      <c r="K11" s="1">
        <v>150</v>
      </c>
      <c r="L11" s="1">
        <v>150</v>
      </c>
      <c r="M11" s="1">
        <f t="shared" si="1"/>
        <v>100</v>
      </c>
      <c r="N11" s="1">
        <v>20</v>
      </c>
      <c r="O11" s="1">
        <v>0</v>
      </c>
      <c r="P11" s="1">
        <f>O11/N11*100</f>
        <v>0</v>
      </c>
    </row>
    <row r="12" spans="1:16" ht="62.25" customHeight="1">
      <c r="A12" s="7" t="s">
        <v>21</v>
      </c>
      <c r="B12" s="2">
        <v>8310.1</v>
      </c>
      <c r="C12" s="2">
        <v>7926.1</v>
      </c>
      <c r="D12" s="9">
        <f t="shared" si="0"/>
        <v>95.379116978135031</v>
      </c>
      <c r="E12" s="1">
        <v>2391.6999999999998</v>
      </c>
      <c r="F12" s="1">
        <v>2391.6999999999998</v>
      </c>
      <c r="G12" s="1">
        <f>F12/E12*100</f>
        <v>100</v>
      </c>
      <c r="H12" s="1">
        <v>4619.3999999999996</v>
      </c>
      <c r="I12" s="1">
        <v>4285.8999999999996</v>
      </c>
      <c r="J12" s="9">
        <f>I12/H12*100</f>
        <v>92.78044767718751</v>
      </c>
      <c r="K12" s="1">
        <v>1299</v>
      </c>
      <c r="L12" s="1">
        <v>1248.5</v>
      </c>
      <c r="M12" s="9">
        <f t="shared" si="1"/>
        <v>96.112394149345647</v>
      </c>
      <c r="N12" s="1"/>
      <c r="O12" s="1"/>
      <c r="P12" s="1"/>
    </row>
    <row r="13" spans="1:16" ht="75.75" customHeight="1">
      <c r="A13" s="5" t="s">
        <v>44</v>
      </c>
      <c r="B13" s="1">
        <v>7302.5</v>
      </c>
      <c r="C13" s="1">
        <v>5458.5</v>
      </c>
      <c r="D13" s="9">
        <f t="shared" si="0"/>
        <v>74.748373844573777</v>
      </c>
      <c r="E13" s="1"/>
      <c r="F13" s="1"/>
      <c r="G13" s="1"/>
      <c r="H13" s="1"/>
      <c r="I13" s="1"/>
      <c r="J13" s="9"/>
      <c r="K13" s="1">
        <v>7302.5</v>
      </c>
      <c r="L13" s="1">
        <v>5458.5</v>
      </c>
      <c r="M13" s="9">
        <f t="shared" si="1"/>
        <v>74.748373844573777</v>
      </c>
      <c r="N13" s="1"/>
      <c r="O13" s="1"/>
      <c r="P13" s="1"/>
    </row>
    <row r="14" spans="1:16" ht="149.25" customHeight="1">
      <c r="A14" s="5" t="s">
        <v>57</v>
      </c>
      <c r="B14" s="1">
        <v>110</v>
      </c>
      <c r="C14" s="1">
        <v>78.900000000000006</v>
      </c>
      <c r="D14" s="9">
        <f t="shared" si="0"/>
        <v>71.727272727272734</v>
      </c>
      <c r="E14" s="1"/>
      <c r="F14" s="1"/>
      <c r="G14" s="1"/>
      <c r="H14" s="1">
        <v>30</v>
      </c>
      <c r="I14" s="1">
        <v>30</v>
      </c>
      <c r="J14" s="1">
        <f>I14/H14*100</f>
        <v>100</v>
      </c>
      <c r="K14" s="1">
        <v>80</v>
      </c>
      <c r="L14" s="1">
        <v>48.9</v>
      </c>
      <c r="M14" s="9">
        <f t="shared" si="1"/>
        <v>61.124999999999993</v>
      </c>
      <c r="N14" s="1"/>
      <c r="O14" s="1"/>
      <c r="P14" s="1"/>
    </row>
    <row r="15" spans="1:16" ht="31.5" customHeight="1">
      <c r="A15" s="5" t="s">
        <v>20</v>
      </c>
      <c r="B15" s="1">
        <v>1030.0999999999999</v>
      </c>
      <c r="C15" s="1">
        <v>916.1</v>
      </c>
      <c r="D15" s="9">
        <f t="shared" si="0"/>
        <v>88.933113289971857</v>
      </c>
      <c r="E15" s="1">
        <v>394</v>
      </c>
      <c r="F15" s="1">
        <v>394</v>
      </c>
      <c r="G15" s="9">
        <f>F15/E15*100</f>
        <v>100</v>
      </c>
      <c r="H15" s="1">
        <v>391.7</v>
      </c>
      <c r="I15" s="1">
        <v>391.7</v>
      </c>
      <c r="J15" s="9">
        <f>I15/H15*100</f>
        <v>100</v>
      </c>
      <c r="K15" s="1">
        <v>244.4</v>
      </c>
      <c r="L15" s="1">
        <v>130.4</v>
      </c>
      <c r="M15" s="9">
        <f t="shared" si="1"/>
        <v>53.35515548281505</v>
      </c>
      <c r="N15" s="1"/>
      <c r="O15" s="1"/>
      <c r="P15" s="1"/>
    </row>
    <row r="16" spans="1:16" ht="105">
      <c r="A16" s="5" t="s">
        <v>29</v>
      </c>
      <c r="B16" s="1">
        <v>3097.5</v>
      </c>
      <c r="C16" s="1">
        <v>3097.5</v>
      </c>
      <c r="D16" s="9">
        <f t="shared" si="0"/>
        <v>100</v>
      </c>
      <c r="E16" s="1">
        <v>717.8</v>
      </c>
      <c r="F16" s="1">
        <v>717.8</v>
      </c>
      <c r="G16" s="25">
        <f>F16/E16*100</f>
        <v>100</v>
      </c>
      <c r="H16" s="1">
        <v>717.9</v>
      </c>
      <c r="I16" s="1">
        <v>717.9</v>
      </c>
      <c r="J16" s="1">
        <f>I16/H16*100</f>
        <v>100</v>
      </c>
      <c r="K16" s="1"/>
      <c r="L16" s="1"/>
      <c r="M16" s="1"/>
      <c r="N16" s="1">
        <v>1661.8</v>
      </c>
      <c r="O16" s="1">
        <v>1661.8</v>
      </c>
      <c r="P16" s="9">
        <f>O16/N16*100</f>
        <v>100</v>
      </c>
    </row>
    <row r="17" spans="1:16" ht="120">
      <c r="A17" s="5" t="s">
        <v>53</v>
      </c>
      <c r="B17" s="1">
        <v>0</v>
      </c>
      <c r="C17" s="1">
        <v>0</v>
      </c>
      <c r="D17" s="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9"/>
    </row>
    <row r="18" spans="1:16">
      <c r="A18" s="5"/>
      <c r="B18" s="1"/>
      <c r="C18" s="1"/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9"/>
    </row>
    <row r="19" spans="1:16" s="23" customFormat="1">
      <c r="A19" s="20"/>
      <c r="B19" s="21"/>
      <c r="C19" s="21"/>
      <c r="D19" s="22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1:16" s="3" customFormat="1">
      <c r="A20" s="8" t="s">
        <v>39</v>
      </c>
      <c r="B20" s="4">
        <f>SUM(B8:B19)</f>
        <v>302444.79999999993</v>
      </c>
      <c r="C20" s="4">
        <f>SUM(C8:C19)</f>
        <v>294734.5</v>
      </c>
      <c r="D20" s="10">
        <f t="shared" si="0"/>
        <v>97.450675296781455</v>
      </c>
      <c r="E20" s="4">
        <f>SUM(E8:E19)</f>
        <v>71079.899999999994</v>
      </c>
      <c r="F20" s="4">
        <f>SUM(F8:F19)</f>
        <v>71079.899999999994</v>
      </c>
      <c r="G20" s="10">
        <f>F20/E20*100</f>
        <v>100</v>
      </c>
      <c r="H20" s="4">
        <f>SUM(H8:H19)</f>
        <v>124187.79999999999</v>
      </c>
      <c r="I20" s="4">
        <f>SUM(I8:I19)</f>
        <v>122526.39999999998</v>
      </c>
      <c r="J20" s="10">
        <f>I20/H20*100</f>
        <v>98.662187429038923</v>
      </c>
      <c r="K20" s="4">
        <f>SUM(K8:K19)</f>
        <v>95995.299999999988</v>
      </c>
      <c r="L20" s="4">
        <f>SUM(L8:L19)</f>
        <v>89980.599999999977</v>
      </c>
      <c r="M20" s="10">
        <f>L20/K20*100</f>
        <v>93.734380745723996</v>
      </c>
      <c r="N20" s="4">
        <f>SUM(N8:N19)</f>
        <v>11178.8</v>
      </c>
      <c r="O20" s="4">
        <f>SUM(O8:O19)</f>
        <v>11147.5</v>
      </c>
      <c r="P20" s="10">
        <f>O20/N20*100</f>
        <v>99.720005725122562</v>
      </c>
    </row>
    <row r="21" spans="1:16">
      <c r="A21" s="24" t="s">
        <v>52</v>
      </c>
    </row>
    <row r="22" spans="1:16">
      <c r="A22" s="24"/>
    </row>
    <row r="23" spans="1:16" ht="30">
      <c r="A23" s="17" t="s">
        <v>41</v>
      </c>
    </row>
    <row r="24" spans="1:16">
      <c r="A24" s="18" t="s">
        <v>59</v>
      </c>
    </row>
  </sheetData>
  <mergeCells count="7">
    <mergeCell ref="A4:A6"/>
    <mergeCell ref="B4:D5"/>
    <mergeCell ref="E4:P4"/>
    <mergeCell ref="E5:G5"/>
    <mergeCell ref="H5:J5"/>
    <mergeCell ref="K5:M5"/>
    <mergeCell ref="N5:P5"/>
  </mergeCells>
  <pageMargins left="0.55000000000000004" right="0.22" top="0.47" bottom="0.28000000000000003" header="0.31496062992125984" footer="0.31496062992125984"/>
  <pageSetup paperSize="9" scale="7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оценок</vt:lpstr>
      <vt:lpstr>свод финансов</vt:lpstr>
      <vt:lpstr>Лист3</vt:lpstr>
      <vt:lpstr>'свод оценок'!Заголовки_для_печати</vt:lpstr>
      <vt:lpstr>'свод финансов'!Заголовки_для_печати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2016-04-21T11:54:42Z</dcterms:modified>
</cp:coreProperties>
</file>